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calcChain.xml><?xml version="1.0" encoding="utf-8"?>
<calcChain xmlns="http://schemas.openxmlformats.org/spreadsheetml/2006/main">
  <c r="H12" i="3"/>
  <c r="H11"/>
  <c r="H10"/>
</calcChain>
</file>

<file path=xl/sharedStrings.xml><?xml version="1.0" encoding="utf-8"?>
<sst xmlns="http://schemas.openxmlformats.org/spreadsheetml/2006/main" count="25" uniqueCount="23">
  <si>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</si>
  <si>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</si>
  <si>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</si>
  <si>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</si>
  <si>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</si>
  <si>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</si>
  <si>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</si>
  <si>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</si>
  <si>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</si>
  <si>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Тягач седельный</t>
  </si>
  <si>
    <t>1402034</t>
  </si>
  <si>
    <t>VOLVO FM TRUCK 4*2</t>
  </si>
  <si>
    <t>1402035</t>
  </si>
  <si>
    <t>Т9453789</t>
  </si>
  <si>
    <t>ГАЗ-3221</t>
  </si>
  <si>
    <t>Специализированное - пассажирское категория В</t>
  </si>
  <si>
    <t>К542РА48 RUS</t>
  </si>
  <si>
    <t>К543РА48 RUS</t>
  </si>
  <si>
    <t>К854НТ48 RUS</t>
  </si>
  <si>
    <t xml:space="preserve">Требуется внутренняя отделка кабины - обтерлись сиденья, сварочные и малярные работы;                                                          
- требуются текущий ремонт двигателя, повышен расход масла;                    
- требуется замена тормозных накладок, замена резины;
</t>
  </si>
  <si>
    <t xml:space="preserve">Требуется внутренняя отделка кабины - обтерлись сиденья, сварочные и малярные работы;                                                          
- требуются текущий ремонт двигателя, повышен расход масла;                    
- требуется ремонт рулевых тяг;                                                                  - требуется замена тормозных накладок, замена резины;                         - требуется ремонт заднего моста, присутствует посторонний шум;                          
- требуется замена АКБ
</t>
  </si>
  <si>
    <t>Начальная цена реализации с НДС 18%</t>
  </si>
  <si>
    <t xml:space="preserve">Тягач седельный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</si>
</sst>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K12"/>
  <sheetViews>
    <sheetView tabSelected="1" zoomScale="78" zoomScaleNormal="78" workbookViewId="0">
      <pane ySplit="9" topLeftCell="A10" activePane="bottomLeft" state="frozen"/>
      <selection pane="bottomLeft" activeCell="H10" sqref="H10:H12"/>
    </sheetView>
  </sheetViews>
  <sheetFormatPr defaultRowHeight="1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11" ht="18.75">
      <c r="A5" s="14" t="s">
        <v>8</v>
      </c>
      <c r="B5" s="14"/>
      <c r="C5" s="14"/>
      <c r="D5" s="14"/>
      <c r="E5" s="14"/>
      <c r="F5" s="14"/>
      <c r="G5" s="14"/>
      <c r="H5" s="9"/>
    </row>
    <row r="7" spans="1:11" ht="44.25" customHeight="1">
      <c r="A7" s="15" t="s">
        <v>0</v>
      </c>
      <c r="B7" s="15" t="s">
        <v>1</v>
      </c>
      <c r="C7" s="16" t="s">
        <v>6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21</v>
      </c>
      <c r="I7" s="12" t="s">
        <v>7</v>
      </c>
    </row>
    <row r="8" spans="1:11" ht="22.5" customHeight="1">
      <c r="A8" s="15"/>
      <c r="B8" s="15"/>
      <c r="C8" s="17"/>
      <c r="D8" s="15"/>
      <c r="E8" s="15"/>
      <c r="F8" s="15"/>
      <c r="G8" s="15"/>
      <c r="H8" s="15"/>
      <c r="I8" s="13"/>
    </row>
    <row r="9" spans="1:11" ht="15.75" thickBo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10"/>
      <c r="I9" s="4">
        <v>8</v>
      </c>
    </row>
    <row r="10" spans="1:11" s="1" customFormat="1" ht="57" customHeight="1" thickTop="1" thickBot="1">
      <c r="A10" s="5">
        <v>1</v>
      </c>
      <c r="B10" s="5" t="s">
        <v>22</v>
      </c>
      <c r="C10" s="6" t="s">
        <v>10</v>
      </c>
      <c r="D10" s="5" t="s">
        <v>11</v>
      </c>
      <c r="E10" s="5" t="s">
        <v>16</v>
      </c>
      <c r="F10" s="5">
        <v>2009</v>
      </c>
      <c r="G10" s="7">
        <v>894294</v>
      </c>
      <c r="H10" s="18">
        <f>(1164406.78+3000)*1.2+(29661.02*1.2)</f>
        <v>1436481.3599999999</v>
      </c>
      <c r="I10" s="3" t="s">
        <v>19</v>
      </c>
      <c r="K10" s="11"/>
    </row>
    <row r="11" spans="1:11" s="1" customFormat="1" ht="58.5" customHeight="1" thickTop="1">
      <c r="A11" s="5">
        <v>2</v>
      </c>
      <c r="B11" s="5" t="s">
        <v>9</v>
      </c>
      <c r="C11" s="6" t="s">
        <v>12</v>
      </c>
      <c r="D11" s="5" t="s">
        <v>11</v>
      </c>
      <c r="E11" s="5" t="s">
        <v>17</v>
      </c>
      <c r="F11" s="5">
        <v>2009</v>
      </c>
      <c r="G11" s="7">
        <v>988435</v>
      </c>
      <c r="H11" s="18">
        <f>(1164406.78+3000)*1.2+(29661.02*1.2)</f>
        <v>1436481.3599999999</v>
      </c>
      <c r="I11" s="3" t="s">
        <v>19</v>
      </c>
    </row>
    <row r="12" spans="1:11" s="1" customFormat="1" ht="91.5" customHeight="1">
      <c r="A12" s="5">
        <v>3</v>
      </c>
      <c r="B12" s="5" t="s">
        <v>15</v>
      </c>
      <c r="C12" s="6" t="s">
        <v>13</v>
      </c>
      <c r="D12" s="5" t="s">
        <v>14</v>
      </c>
      <c r="E12" s="5" t="s">
        <v>18</v>
      </c>
      <c r="F12" s="5">
        <v>2009</v>
      </c>
      <c r="G12" s="8">
        <v>272221</v>
      </c>
      <c r="H12" s="19">
        <f>(80508.47+3000)*1.2</f>
        <v>100210.164</v>
      </c>
      <c r="I12" s="3" t="s">
        <v>20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  <ignoredErrors>
    <ignoredError sqref="C10:C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2019-01-10T13:31:46Z</dcterms:modified>
</cp:coreProperties>
</file>